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ago\Convênios Estaduais\Convênio 179.2018 - Recapeamento Avenida Antônio Araújo\Projeto\"/>
    </mc:Choice>
  </mc:AlternateContent>
  <bookViews>
    <workbookView xWindow="480" yWindow="45" windowWidth="11355" windowHeight="8445" activeTab="1"/>
  </bookViews>
  <sheets>
    <sheet name="ORÇAMENTO" sheetId="6" r:id="rId1"/>
    <sheet name="BDI" sheetId="7" r:id="rId2"/>
  </sheets>
  <definedNames>
    <definedName name="_xlnm.Print_Area" localSheetId="0">ORÇAMENTO!$A$1:$H$43</definedName>
  </definedNames>
  <calcPr calcId="162913"/>
</workbook>
</file>

<file path=xl/calcChain.xml><?xml version="1.0" encoding="utf-8"?>
<calcChain xmlns="http://schemas.openxmlformats.org/spreadsheetml/2006/main">
  <c r="J11" i="7" l="1"/>
  <c r="J10" i="7"/>
  <c r="J9" i="7"/>
  <c r="J8" i="7"/>
  <c r="J7" i="7"/>
  <c r="D29" i="7" s="1"/>
  <c r="D24" i="7" l="1"/>
  <c r="E17" i="6" l="1"/>
  <c r="E18" i="6" l="1"/>
  <c r="E19" i="6" s="1"/>
  <c r="G22" i="6"/>
  <c r="H22" i="6" s="1"/>
  <c r="G17" i="6"/>
  <c r="G18" i="6"/>
  <c r="G19" i="6"/>
  <c r="G20" i="6"/>
  <c r="H20" i="6" s="1"/>
  <c r="G21" i="6"/>
  <c r="H21" i="6" s="1"/>
  <c r="G14" i="6"/>
  <c r="H14" i="6" s="1"/>
  <c r="G15" i="6"/>
  <c r="H15" i="6" s="1"/>
  <c r="G16" i="6"/>
  <c r="H16" i="6" s="1"/>
  <c r="H17" i="6" l="1"/>
  <c r="H24" i="6" s="1"/>
  <c r="H18" i="6"/>
  <c r="H19" i="6"/>
</calcChain>
</file>

<file path=xl/sharedStrings.xml><?xml version="1.0" encoding="utf-8"?>
<sst xmlns="http://schemas.openxmlformats.org/spreadsheetml/2006/main" count="86" uniqueCount="82">
  <si>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</si>
  <si>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</si>
  <si>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</si>
  <si>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</si>
  <si>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</si>
  <si>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</si>
  <si>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</si>
  <si>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</si>
  <si>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</si>
  <si>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LDI</t>
  </si>
  <si>
    <t>PREÇO TOTAL</t>
  </si>
  <si>
    <t>CREA</t>
  </si>
  <si>
    <t xml:space="preserve">FORMA DE EXECUÇÃO: </t>
  </si>
  <si>
    <t>Carimbo e assinatura do engenheiro responsável técnico pela elaboração da planilha</t>
  </si>
  <si>
    <t>Carimbo e assinatura do prefeito</t>
  </si>
  <si>
    <t>PREÇO UNITÁRIO S/ LDI</t>
  </si>
  <si>
    <t>PREÇO UNITÁRIO C/ LDI</t>
  </si>
  <si>
    <t>M2</t>
  </si>
  <si>
    <t>1.1</t>
  </si>
  <si>
    <t>IIO-001</t>
  </si>
  <si>
    <t>INSTALAÇÕES INICIAIS DA OBRA</t>
  </si>
  <si>
    <t>IIO-PLA-005</t>
  </si>
  <si>
    <t>FORNECIMENTO E COLOCAÇÃO DE PLACA DE OBRA EM CHAPA GALVANIZADA (3,00 X 1,50 M) - GOVERNO DO ESTADO</t>
  </si>
  <si>
    <t>UN</t>
  </si>
  <si>
    <t>OBR-001</t>
  </si>
  <si>
    <t>OBRAS VIÁRIAS</t>
  </si>
  <si>
    <t>2.2</t>
  </si>
  <si>
    <t>M3</t>
  </si>
  <si>
    <t>OBR-VIA-165</t>
  </si>
  <si>
    <t>EXECUÇÃO DE PINTURA DE LIGAÇÃO COM MATERIAL BETUMINOSO, INCLUINDO FORNECIMENTO E TRANSPORTE DO MATERIAL BETUMINOSO DENTRO DO CANTEIRO DE OBRAS</t>
  </si>
  <si>
    <t>OBR-VIA-180</t>
  </si>
  <si>
    <t>EXECUÇÃO DE CONCRETO BETUMINOSO USINADO A QUENTE (CBUQ) COM MATERIAL BETUMINOSO, INCLUINDO FORNECIMENTO DOS AGREGADOS E TRANSPORTE DO MATERIAL BETUMINOSO DENTRO DO CANTEIRO DE OBRAS</t>
  </si>
  <si>
    <t>URB-001</t>
  </si>
  <si>
    <t xml:space="preserve">URBANIZAÇÃO E OBRAS COMPLEMENTARES                          </t>
  </si>
  <si>
    <t>TOTAL GERAL DA OBRA</t>
  </si>
  <si>
    <t>MODELO</t>
  </si>
  <si>
    <t>URB-RAM-005</t>
  </si>
  <si>
    <t>RAMPA PARA ACESSO DE DEFICIENTE, EM CONCRETO SIMPLES FCK = 25 MPA, DESEMPENADA, COM PINTURA INDICATIVA E DEMÃOS</t>
  </si>
  <si>
    <t>2.3</t>
  </si>
  <si>
    <t>PREFEITURA: Município Presidente Olegário</t>
  </si>
  <si>
    <t>FOLHA Nº: 01/01</t>
  </si>
  <si>
    <t>(  x  )</t>
  </si>
  <si>
    <t>OBRA: Recapeamento asfáltico em C.B.U.Q</t>
  </si>
  <si>
    <t>2.1</t>
  </si>
  <si>
    <t>3.1</t>
  </si>
  <si>
    <t>LOCAL: Avenida Antônio Araújo</t>
  </si>
  <si>
    <t>REGIÃO/MÊS DE REFERÊNCIA: Região Triângulo - Janeiro / 2018</t>
  </si>
  <si>
    <t>PRAZO DE EXECUÇÃO: 01 Mês</t>
  </si>
  <si>
    <t>DATA: 07/05/2018</t>
  </si>
  <si>
    <t>174.275/D-MG</t>
  </si>
  <si>
    <t xml:space="preserve">OBR-VIA-400 </t>
  </si>
  <si>
    <t>TRANSPORTE DE PMF/CBUQ PARA CONSERVAÇÃO DMT 30 A 50 KM</t>
  </si>
  <si>
    <t>M3XKM</t>
  </si>
  <si>
    <t>PREFEITURA MUNICIPAL DE PRESIDENTE OLEGÁRIO - MG
Secretaria de Obras e Serviços Públicos</t>
  </si>
  <si>
    <t>COMPOSIÇÃO DO BDI (Bonificações e Despesas Indiretas) - com desoneração</t>
  </si>
  <si>
    <t>(Conforme Acórdão Nº 2622/13 e Lei Nº 13.161 de 31/08/15)</t>
  </si>
  <si>
    <t>Obra: "Construção de Rodovias e Ferrovias"</t>
  </si>
  <si>
    <t>ISS municipal = 2%</t>
  </si>
  <si>
    <t>ADMINISTRAÇÃO CENTRAL</t>
  </si>
  <si>
    <t>Adm. Central, Seguros e Garantias, Riscos</t>
  </si>
  <si>
    <t>SEGUROS E GARANTIAS</t>
  </si>
  <si>
    <t>Despesas Financeiras</t>
  </si>
  <si>
    <t>RISCOS</t>
  </si>
  <si>
    <t>Lucro/Remuneração</t>
  </si>
  <si>
    <t>DESPESAS FINANCEIRAS</t>
  </si>
  <si>
    <t>Impostos (com desoneração)</t>
  </si>
  <si>
    <t>LUCRO/REMUNERAÇÃO</t>
  </si>
  <si>
    <t>Impostos (sem desoneração)</t>
  </si>
  <si>
    <t>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</si>
  <si>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</si>
  <si>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</si>
  <si>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</si>
  <si>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</si>
  <si>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</si>
  <si>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</si>
  <si>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</si>
  <si>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</si>
  <si>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</si>
  <si>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</si>
  <si>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</si>
  <si>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</si>
  <si>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Presidente Olegário - MG, 07 de maio de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</si>
</sst>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0.000"/>
    <numFmt numFmtId="166" formatCode="_(* #,##0.0000_);_(* \(#,##0.0000\);_(* &quot;-&quot;??_);_(@_)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7.5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b/>
      <sz val="24"/>
      <name val="Arial"/>
      <family val="2"/>
    </font>
    <font>
      <b/>
      <sz val="20"/>
      <name val="Arial"/>
      <family val="2"/>
    </font>
    <font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2" fontId="8" fillId="0" borderId="9" xfId="2" applyNumberFormat="1" applyFont="1" applyFill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2" fontId="8" fillId="0" borderId="12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2" fillId="0" borderId="0" xfId="0" applyFont="1"/>
    <xf numFmtId="10" fontId="4" fillId="0" borderId="15" xfId="1" applyNumberFormat="1" applyFont="1" applyFill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5" fontId="8" fillId="0" borderId="1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23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left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left" vertical="center"/>
    </xf>
    <xf numFmtId="0" fontId="4" fillId="0" borderId="29" xfId="0" applyFont="1" applyFill="1" applyBorder="1" applyAlignment="1">
      <alignment horizontal="left" vertical="center"/>
    </xf>
    <xf numFmtId="0" fontId="4" fillId="0" borderId="30" xfId="0" applyFont="1" applyFill="1" applyBorder="1" applyAlignment="1">
      <alignment horizontal="left" vertical="center"/>
    </xf>
    <xf numFmtId="0" fontId="4" fillId="0" borderId="31" xfId="0" applyFont="1" applyFill="1" applyBorder="1" applyAlignment="1">
      <alignment horizontal="left" vertical="top"/>
    </xf>
    <xf numFmtId="0" fontId="4" fillId="0" borderId="32" xfId="0" applyFont="1" applyFill="1" applyBorder="1" applyAlignment="1">
      <alignment horizontal="left" vertical="top"/>
    </xf>
    <xf numFmtId="0" fontId="4" fillId="0" borderId="33" xfId="0" applyFont="1" applyFill="1" applyBorder="1" applyAlignment="1">
      <alignment horizontal="left" vertical="top"/>
    </xf>
    <xf numFmtId="0" fontId="4" fillId="0" borderId="18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/>
    </xf>
    <xf numFmtId="0" fontId="4" fillId="0" borderId="19" xfId="0" applyFont="1" applyFill="1" applyBorder="1" applyAlignment="1">
      <alignment horizontal="left" vertical="top"/>
    </xf>
    <xf numFmtId="0" fontId="4" fillId="0" borderId="29" xfId="0" applyFont="1" applyFill="1" applyBorder="1" applyAlignment="1">
      <alignment horizontal="center" vertical="center"/>
    </xf>
    <xf numFmtId="0" fontId="0" fillId="0" borderId="5" xfId="0" applyBorder="1"/>
    <xf numFmtId="0" fontId="0" fillId="0" borderId="4" xfId="0" applyBorder="1"/>
    <xf numFmtId="0" fontId="10" fillId="0" borderId="34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38" xfId="0" applyFont="1" applyFill="1" applyBorder="1" applyAlignment="1">
      <alignment horizontal="left" vertical="center"/>
    </xf>
    <xf numFmtId="0" fontId="4" fillId="0" borderId="39" xfId="0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9" fillId="0" borderId="16" xfId="0" applyFont="1" applyBorder="1" applyAlignment="1">
      <alignment horizontal="center" vertical="center"/>
    </xf>
    <xf numFmtId="0" fontId="11" fillId="0" borderId="18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justify" vertical="distributed"/>
    </xf>
    <xf numFmtId="0" fontId="14" fillId="0" borderId="0" xfId="0" applyFont="1" applyAlignment="1">
      <alignment horizontal="justify" vertical="distributed"/>
    </xf>
    <xf numFmtId="0" fontId="5" fillId="0" borderId="0" xfId="3" applyFont="1" applyAlignment="1">
      <alignment horizontal="center"/>
    </xf>
    <xf numFmtId="0" fontId="5" fillId="0" borderId="0" xfId="3" applyFont="1" applyAlignment="1"/>
    <xf numFmtId="0" fontId="15" fillId="0" borderId="0" xfId="3" applyFont="1"/>
    <xf numFmtId="0" fontId="1" fillId="0" borderId="0" xfId="3"/>
    <xf numFmtId="0" fontId="12" fillId="0" borderId="0" xfId="3" applyFont="1"/>
    <xf numFmtId="10" fontId="1" fillId="0" borderId="14" xfId="4" applyNumberFormat="1" applyFont="1" applyBorder="1"/>
    <xf numFmtId="0" fontId="17" fillId="0" borderId="34" xfId="3" applyFont="1" applyBorder="1"/>
    <xf numFmtId="0" fontId="1" fillId="0" borderId="35" xfId="3" applyBorder="1"/>
    <xf numFmtId="0" fontId="18" fillId="0" borderId="36" xfId="3" applyFont="1" applyBorder="1"/>
    <xf numFmtId="166" fontId="19" fillId="0" borderId="14" xfId="5" applyNumberFormat="1" applyFont="1" applyBorder="1"/>
    <xf numFmtId="0" fontId="17" fillId="0" borderId="40" xfId="3" applyFont="1" applyBorder="1"/>
    <xf numFmtId="0" fontId="1" fillId="0" borderId="0" xfId="3" applyBorder="1"/>
    <xf numFmtId="0" fontId="18" fillId="0" borderId="41" xfId="3" applyFont="1" applyBorder="1"/>
    <xf numFmtId="0" fontId="17" fillId="0" borderId="20" xfId="3" applyFont="1" applyBorder="1"/>
    <xf numFmtId="0" fontId="1" fillId="0" borderId="21" xfId="3" applyBorder="1"/>
    <xf numFmtId="0" fontId="1" fillId="0" borderId="42" xfId="3" applyBorder="1"/>
    <xf numFmtId="0" fontId="1" fillId="0" borderId="0" xfId="3" applyAlignment="1"/>
    <xf numFmtId="0" fontId="1" fillId="0" borderId="0" xfId="3" applyAlignment="1">
      <alignment horizontal="left" wrapText="1"/>
    </xf>
    <xf numFmtId="0" fontId="1" fillId="0" borderId="0" xfId="3" applyAlignment="1">
      <alignment horizontal="right"/>
    </xf>
    <xf numFmtId="0" fontId="1" fillId="0" borderId="0" xfId="3" applyAlignment="1">
      <alignment horizontal="right"/>
    </xf>
    <xf numFmtId="0" fontId="1" fillId="0" borderId="41" xfId="3" applyBorder="1" applyAlignment="1">
      <alignment horizontal="right"/>
    </xf>
    <xf numFmtId="0" fontId="20" fillId="0" borderId="34" xfId="3" applyFont="1" applyBorder="1" applyAlignment="1">
      <alignment horizontal="right" vertical="center"/>
    </xf>
    <xf numFmtId="0" fontId="20" fillId="0" borderId="43" xfId="3" applyFont="1" applyBorder="1" applyAlignment="1">
      <alignment horizontal="right" vertical="center"/>
    </xf>
    <xf numFmtId="10" fontId="21" fillId="0" borderId="37" xfId="4" applyNumberFormat="1" applyFont="1" applyBorder="1" applyAlignment="1">
      <alignment horizontal="center" vertical="center"/>
    </xf>
    <xf numFmtId="10" fontId="21" fillId="0" borderId="39" xfId="4" applyNumberFormat="1" applyFont="1" applyBorder="1" applyAlignment="1">
      <alignment horizontal="center" vertical="center"/>
    </xf>
    <xf numFmtId="0" fontId="1" fillId="0" borderId="44" xfId="3" applyBorder="1" applyAlignment="1">
      <alignment horizontal="center" vertical="center"/>
    </xf>
    <xf numFmtId="0" fontId="1" fillId="0" borderId="37" xfId="3" applyBorder="1" applyAlignment="1">
      <alignment horizontal="center" vertical="center"/>
    </xf>
    <xf numFmtId="0" fontId="1" fillId="0" borderId="37" xfId="3" applyBorder="1" applyAlignment="1">
      <alignment horizontal="center" vertical="center"/>
    </xf>
    <xf numFmtId="0" fontId="1" fillId="0" borderId="39" xfId="3" applyBorder="1" applyAlignment="1">
      <alignment horizontal="center" vertical="center"/>
    </xf>
    <xf numFmtId="0" fontId="20" fillId="0" borderId="20" xfId="3" applyFont="1" applyBorder="1" applyAlignment="1">
      <alignment horizontal="right" vertical="center"/>
    </xf>
    <xf numFmtId="0" fontId="20" fillId="0" borderId="22" xfId="3" applyFont="1" applyBorder="1" applyAlignment="1">
      <alignment horizontal="right" vertical="center"/>
    </xf>
    <xf numFmtId="10" fontId="21" fillId="0" borderId="45" xfId="4" applyNumberFormat="1" applyFont="1" applyBorder="1" applyAlignment="1">
      <alignment horizontal="center" vertical="center"/>
    </xf>
    <xf numFmtId="10" fontId="21" fillId="0" borderId="46" xfId="4" applyNumberFormat="1" applyFont="1" applyBorder="1" applyAlignment="1">
      <alignment horizontal="center" vertical="center"/>
    </xf>
    <xf numFmtId="0" fontId="1" fillId="0" borderId="47" xfId="3" applyBorder="1" applyAlignment="1">
      <alignment horizontal="center" vertical="center"/>
    </xf>
    <xf numFmtId="0" fontId="1" fillId="0" borderId="45" xfId="3" applyBorder="1" applyAlignment="1">
      <alignment horizontal="center" vertical="center"/>
    </xf>
    <xf numFmtId="10" fontId="1" fillId="0" borderId="45" xfId="3" applyNumberFormat="1" applyBorder="1"/>
    <xf numFmtId="10" fontId="1" fillId="0" borderId="46" xfId="3" applyNumberFormat="1" applyBorder="1"/>
    <xf numFmtId="0" fontId="20" fillId="2" borderId="34" xfId="3" applyFont="1" applyFill="1" applyBorder="1" applyAlignment="1">
      <alignment horizontal="right" vertical="center"/>
    </xf>
    <xf numFmtId="0" fontId="20" fillId="2" borderId="43" xfId="3" applyFont="1" applyFill="1" applyBorder="1" applyAlignment="1">
      <alignment horizontal="right" vertical="center"/>
    </xf>
    <xf numFmtId="10" fontId="21" fillId="2" borderId="37" xfId="4" applyNumberFormat="1" applyFont="1" applyFill="1" applyBorder="1" applyAlignment="1">
      <alignment horizontal="center" vertical="center"/>
    </xf>
    <xf numFmtId="10" fontId="21" fillId="2" borderId="39" xfId="4" applyNumberFormat="1" applyFont="1" applyFill="1" applyBorder="1" applyAlignment="1">
      <alignment horizontal="center" vertical="center"/>
    </xf>
    <xf numFmtId="0" fontId="20" fillId="2" borderId="20" xfId="3" applyFont="1" applyFill="1" applyBorder="1" applyAlignment="1">
      <alignment horizontal="right" vertical="center"/>
    </xf>
    <xf numFmtId="0" fontId="20" fillId="2" borderId="22" xfId="3" applyFont="1" applyFill="1" applyBorder="1" applyAlignment="1">
      <alignment horizontal="right" vertical="center"/>
    </xf>
    <xf numFmtId="10" fontId="21" fillId="2" borderId="45" xfId="4" applyNumberFormat="1" applyFont="1" applyFill="1" applyBorder="1" applyAlignment="1">
      <alignment horizontal="center" vertical="center"/>
    </xf>
    <xf numFmtId="10" fontId="21" fillId="2" borderId="46" xfId="4" applyNumberFormat="1" applyFont="1" applyFill="1" applyBorder="1" applyAlignment="1">
      <alignment horizontal="center" vertical="center"/>
    </xf>
    <xf numFmtId="0" fontId="20" fillId="0" borderId="0" xfId="3" applyFont="1" applyBorder="1" applyAlignment="1">
      <alignment horizontal="right" vertical="center"/>
    </xf>
    <xf numFmtId="10" fontId="21" fillId="0" borderId="0" xfId="4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17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17" xfId="0" applyBorder="1" applyAlignment="1">
      <alignment vertical="center"/>
    </xf>
    <xf numFmtId="0" fontId="22" fillId="0" borderId="0" xfId="3" applyFont="1" applyAlignment="1">
      <alignment vertical="top" wrapText="1"/>
    </xf>
  </cellXfs>
  <cellStyles count="6">
    <cellStyle name="Normal" xfId="0" builtinId="0"/>
    <cellStyle name="Normal 3" xfId="3"/>
    <cellStyle name="Porcentagem" xfId="1" builtinId="5"/>
    <cellStyle name="Porcentagem 2" xfId="4"/>
    <cellStyle name="Vírgula" xfId="2" builtinId="3"/>
    <cellStyle name="Vírgula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66675</xdr:rowOff>
    </xdr:from>
    <xdr:to>
      <xdr:col>4</xdr:col>
      <xdr:colOff>19050</xdr:colOff>
      <xdr:row>0</xdr:row>
      <xdr:rowOff>704850</xdr:rowOff>
    </xdr:to>
    <xdr:sp macro="" textlink="">
      <xdr:nvSpPr>
        <xdr:cNvPr id="5121" name="Text Box 6"/>
        <xdr:cNvSpPr txBox="1">
          <a:spLocks noChangeArrowheads="1"/>
        </xdr:cNvSpPr>
      </xdr:nvSpPr>
      <xdr:spPr bwMode="auto">
        <a:xfrm>
          <a:off x="1190625" y="66675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Governo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Projetos da SUBSEAM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Apoio Técnico</a:t>
          </a:r>
        </a:p>
      </xdr:txBody>
    </xdr:sp>
    <xdr:clientData/>
  </xdr:twoCellAnchor>
  <xdr:twoCellAnchor>
    <xdr:from>
      <xdr:col>0</xdr:col>
      <xdr:colOff>28575</xdr:colOff>
      <xdr:row>40</xdr:row>
      <xdr:rowOff>0</xdr:rowOff>
    </xdr:from>
    <xdr:to>
      <xdr:col>7</xdr:col>
      <xdr:colOff>803913</xdr:colOff>
      <xdr:row>42</xdr:row>
      <xdr:rowOff>114300</xdr:rowOff>
    </xdr:to>
    <xdr:sp macro="" textlink="">
      <xdr:nvSpPr>
        <xdr:cNvPr id="5122" name="Text Box 7"/>
        <xdr:cNvSpPr txBox="1">
          <a:spLocks noChangeArrowheads="1"/>
        </xdr:cNvSpPr>
      </xdr:nvSpPr>
      <xdr:spPr bwMode="auto">
        <a:xfrm>
          <a:off x="28575" y="12363450"/>
          <a:ext cx="78962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GOVERNO - SEGOV - MG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SUBSECRETARIA DE ASSUNTOS MUNICIPAIS - SUBSEAM - MG</a:t>
          </a:r>
        </a:p>
        <a:p>
          <a:pPr algn="ctr" rtl="0">
            <a:defRPr sz="1000"/>
          </a:pPr>
          <a:r>
            <a:rPr lang="pt-B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www.governo.mg.gov.br  - Fone: (31) 3915-0055 / 0054 / 005</a:t>
          </a:r>
          <a:r>
            <a:rPr lang="pt-BR" sz="800" b="1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3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85725</xdr:rowOff>
        </xdr:from>
        <xdr:to>
          <xdr:col>2</xdr:col>
          <xdr:colOff>133350</xdr:colOff>
          <xdr:row>0</xdr:row>
          <xdr:rowOff>704850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63967</xdr:rowOff>
    </xdr:from>
    <xdr:to>
      <xdr:col>1</xdr:col>
      <xdr:colOff>476250</xdr:colOff>
      <xdr:row>0</xdr:row>
      <xdr:rowOff>869080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63967"/>
          <a:ext cx="1047750" cy="805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4"/>
  <sheetViews>
    <sheetView showGridLines="0" showZeros="0" topLeftCell="A13" zoomScaleSheetLayoutView="100" workbookViewId="0">
      <selection activeCell="K18" sqref="K18"/>
    </sheetView>
  </sheetViews>
  <sheetFormatPr defaultRowHeight="12.75" x14ac:dyDescent="0.2"/>
  <cols>
    <col min="1" max="1" width="5.42578125" bestFit="1" customWidth="1"/>
    <col min="2" max="2" width="10.7109375" bestFit="1" customWidth="1"/>
    <col min="3" max="3" width="44.7109375" customWidth="1"/>
    <col min="4" max="4" width="10.7109375" customWidth="1"/>
    <col min="5" max="8" width="12.28515625" customWidth="1"/>
  </cols>
  <sheetData>
    <row r="1" spans="1:9" ht="60.75" customHeight="1" thickBot="1" x14ac:dyDescent="0.25">
      <c r="A1" s="69"/>
      <c r="B1" s="69"/>
      <c r="C1" s="68"/>
      <c r="D1" s="68"/>
      <c r="E1" s="68"/>
      <c r="F1" s="68"/>
      <c r="G1" s="68"/>
      <c r="H1" s="68"/>
    </row>
    <row r="2" spans="1:9" ht="16.5" thickBot="1" x14ac:dyDescent="0.3">
      <c r="A2" s="43" t="s">
        <v>35</v>
      </c>
      <c r="B2" s="44"/>
      <c r="C2" s="44"/>
      <c r="D2" s="44"/>
      <c r="E2" s="44"/>
      <c r="F2" s="44"/>
      <c r="G2" s="44"/>
      <c r="H2" s="45"/>
    </row>
    <row r="3" spans="1:9" ht="3.75" customHeight="1" thickBot="1" x14ac:dyDescent="0.25">
      <c r="A3" s="83"/>
      <c r="B3" s="83"/>
      <c r="C3" s="83"/>
      <c r="D3" s="83"/>
      <c r="E3" s="83"/>
      <c r="F3" s="83"/>
      <c r="G3" s="83"/>
      <c r="H3" s="83"/>
    </row>
    <row r="4" spans="1:9" ht="20.100000000000001" customHeight="1" thickBot="1" x14ac:dyDescent="0.25">
      <c r="A4" s="62" t="s">
        <v>4</v>
      </c>
      <c r="B4" s="63"/>
      <c r="C4" s="63"/>
      <c r="D4" s="63"/>
      <c r="E4" s="63"/>
      <c r="F4" s="63"/>
      <c r="G4" s="63"/>
      <c r="H4" s="64"/>
    </row>
    <row r="5" spans="1:9" ht="3.75" customHeight="1" thickBot="1" x14ac:dyDescent="0.25">
      <c r="A5" s="11"/>
      <c r="B5" s="11"/>
      <c r="C5" s="11"/>
      <c r="D5" s="11"/>
      <c r="E5" s="11"/>
      <c r="F5" s="11"/>
      <c r="G5" s="11"/>
      <c r="H5" s="11"/>
    </row>
    <row r="6" spans="1:9" ht="20.100000000000001" customHeight="1" x14ac:dyDescent="0.2">
      <c r="A6" s="53" t="s">
        <v>39</v>
      </c>
      <c r="B6" s="54"/>
      <c r="C6" s="54"/>
      <c r="D6" s="54"/>
      <c r="E6" s="55"/>
      <c r="F6" s="65" t="s">
        <v>40</v>
      </c>
      <c r="G6" s="66"/>
      <c r="H6" s="67"/>
    </row>
    <row r="7" spans="1:9" ht="20.100000000000001" customHeight="1" x14ac:dyDescent="0.2">
      <c r="A7" s="56" t="s">
        <v>42</v>
      </c>
      <c r="B7" s="57"/>
      <c r="C7" s="57"/>
      <c r="D7" s="57"/>
      <c r="E7" s="58"/>
      <c r="F7" s="50" t="s">
        <v>48</v>
      </c>
      <c r="G7" s="51"/>
      <c r="H7" s="52"/>
    </row>
    <row r="8" spans="1:9" ht="30" customHeight="1" x14ac:dyDescent="0.2">
      <c r="A8" s="71" t="s">
        <v>45</v>
      </c>
      <c r="B8" s="72"/>
      <c r="C8" s="72"/>
      <c r="D8" s="73"/>
      <c r="E8" s="59" t="s">
        <v>12</v>
      </c>
      <c r="F8" s="60"/>
      <c r="G8" s="60"/>
      <c r="H8" s="61"/>
    </row>
    <row r="9" spans="1:9" ht="20.100000000000001" customHeight="1" x14ac:dyDescent="0.2">
      <c r="A9" s="77" t="s">
        <v>46</v>
      </c>
      <c r="B9" s="78"/>
      <c r="C9" s="78"/>
      <c r="D9" s="79"/>
      <c r="E9" s="48" t="s">
        <v>8</v>
      </c>
      <c r="F9" s="46" t="s">
        <v>6</v>
      </c>
      <c r="G9" s="10" t="s">
        <v>41</v>
      </c>
      <c r="H9" s="7" t="s">
        <v>7</v>
      </c>
    </row>
    <row r="10" spans="1:9" ht="20.100000000000001" customHeight="1" thickBot="1" x14ac:dyDescent="0.25">
      <c r="A10" s="74" t="s">
        <v>47</v>
      </c>
      <c r="B10" s="75"/>
      <c r="C10" s="75"/>
      <c r="D10" s="76"/>
      <c r="E10" s="49"/>
      <c r="F10" s="47"/>
      <c r="G10" s="12" t="s">
        <v>9</v>
      </c>
      <c r="H10" s="34">
        <v>0.2833</v>
      </c>
    </row>
    <row r="11" spans="1:9" ht="3.75" customHeight="1" thickBot="1" x14ac:dyDescent="0.25">
      <c r="A11" s="82"/>
      <c r="B11" s="82"/>
      <c r="C11" s="82"/>
      <c r="D11" s="82"/>
      <c r="E11" s="82"/>
      <c r="F11" s="82"/>
      <c r="G11" s="82"/>
      <c r="H11" s="82"/>
    </row>
    <row r="12" spans="1:9" ht="39" thickBot="1" x14ac:dyDescent="0.25">
      <c r="A12" s="2" t="s">
        <v>0</v>
      </c>
      <c r="B12" s="3" t="s">
        <v>5</v>
      </c>
      <c r="C12" s="3" t="s">
        <v>1</v>
      </c>
      <c r="D12" s="3" t="s">
        <v>3</v>
      </c>
      <c r="E12" s="3" t="s">
        <v>2</v>
      </c>
      <c r="F12" s="4" t="s">
        <v>15</v>
      </c>
      <c r="G12" s="4" t="s">
        <v>16</v>
      </c>
      <c r="H12" s="5" t="s">
        <v>10</v>
      </c>
    </row>
    <row r="13" spans="1:9" s="33" customFormat="1" ht="18" customHeight="1" x14ac:dyDescent="0.2">
      <c r="A13" s="13">
        <v>1</v>
      </c>
      <c r="B13" s="14" t="s">
        <v>19</v>
      </c>
      <c r="C13" s="15" t="s">
        <v>20</v>
      </c>
      <c r="D13" s="16"/>
      <c r="E13" s="17"/>
      <c r="F13" s="17"/>
      <c r="G13" s="17"/>
      <c r="H13" s="18"/>
    </row>
    <row r="14" spans="1:9" ht="33.75" x14ac:dyDescent="0.2">
      <c r="A14" s="19" t="s">
        <v>18</v>
      </c>
      <c r="B14" s="20" t="s">
        <v>21</v>
      </c>
      <c r="C14" s="21" t="s">
        <v>22</v>
      </c>
      <c r="D14" s="22" t="s">
        <v>23</v>
      </c>
      <c r="E14" s="23">
        <v>1</v>
      </c>
      <c r="F14" s="23">
        <v>1073.06</v>
      </c>
      <c r="G14" s="23">
        <f t="shared" ref="G14:G21" si="0">ROUND(F14+(F14*$H$10),2)</f>
        <v>1377.06</v>
      </c>
      <c r="H14" s="24">
        <f t="shared" ref="H14:H21" si="1">ROUND((E14*G14),2)</f>
        <v>1377.06</v>
      </c>
      <c r="I14" s="32"/>
    </row>
    <row r="15" spans="1:9" ht="18" customHeight="1" x14ac:dyDescent="0.2">
      <c r="A15" s="19"/>
      <c r="B15" s="20"/>
      <c r="C15" s="21"/>
      <c r="D15" s="22"/>
      <c r="E15" s="23"/>
      <c r="F15" s="23"/>
      <c r="G15" s="23">
        <f t="shared" si="0"/>
        <v>0</v>
      </c>
      <c r="H15" s="24">
        <f t="shared" si="1"/>
        <v>0</v>
      </c>
    </row>
    <row r="16" spans="1:9" ht="18" customHeight="1" x14ac:dyDescent="0.2">
      <c r="A16" s="25">
        <v>2</v>
      </c>
      <c r="B16" s="26" t="s">
        <v>24</v>
      </c>
      <c r="C16" s="27" t="s">
        <v>25</v>
      </c>
      <c r="D16" s="22"/>
      <c r="E16" s="23"/>
      <c r="F16" s="23"/>
      <c r="G16" s="23">
        <f t="shared" si="0"/>
        <v>0</v>
      </c>
      <c r="H16" s="24">
        <f t="shared" si="1"/>
        <v>0</v>
      </c>
    </row>
    <row r="17" spans="1:9" ht="45" x14ac:dyDescent="0.2">
      <c r="A17" s="19" t="s">
        <v>43</v>
      </c>
      <c r="B17" s="28" t="s">
        <v>28</v>
      </c>
      <c r="C17" s="21" t="s">
        <v>29</v>
      </c>
      <c r="D17" s="22" t="s">
        <v>17</v>
      </c>
      <c r="E17" s="23">
        <f>510*(5.7+5.8)</f>
        <v>5865</v>
      </c>
      <c r="F17" s="23">
        <v>0.92</v>
      </c>
      <c r="G17" s="23">
        <f>ROUND(F17+(F17*$H$10),2)</f>
        <v>1.18</v>
      </c>
      <c r="H17" s="24">
        <f t="shared" si="1"/>
        <v>6920.7</v>
      </c>
      <c r="I17" s="32"/>
    </row>
    <row r="18" spans="1:9" ht="45" x14ac:dyDescent="0.2">
      <c r="A18" s="19" t="s">
        <v>26</v>
      </c>
      <c r="B18" s="28" t="s">
        <v>30</v>
      </c>
      <c r="C18" s="21" t="s">
        <v>31</v>
      </c>
      <c r="D18" s="28" t="s">
        <v>27</v>
      </c>
      <c r="E18" s="38">
        <f>E17*0.035</f>
        <v>205.27500000000001</v>
      </c>
      <c r="F18" s="23">
        <v>515.66999999999996</v>
      </c>
      <c r="G18" s="23">
        <f t="shared" si="0"/>
        <v>661.76</v>
      </c>
      <c r="H18" s="24">
        <f t="shared" si="1"/>
        <v>135842.78</v>
      </c>
      <c r="I18" s="32"/>
    </row>
    <row r="19" spans="1:9" ht="26.25" customHeight="1" x14ac:dyDescent="0.2">
      <c r="A19" s="19" t="s">
        <v>38</v>
      </c>
      <c r="B19" s="28" t="s">
        <v>50</v>
      </c>
      <c r="C19" s="21" t="s">
        <v>51</v>
      </c>
      <c r="D19" s="28" t="s">
        <v>52</v>
      </c>
      <c r="E19" s="23">
        <f>E18*32</f>
        <v>6568.8</v>
      </c>
      <c r="F19" s="23">
        <v>0.75</v>
      </c>
      <c r="G19" s="23">
        <f t="shared" si="0"/>
        <v>0.96</v>
      </c>
      <c r="H19" s="24">
        <f t="shared" si="1"/>
        <v>6306.05</v>
      </c>
      <c r="I19" s="32"/>
    </row>
    <row r="20" spans="1:9" ht="18" customHeight="1" x14ac:dyDescent="0.2">
      <c r="A20" s="19"/>
      <c r="B20" s="20"/>
      <c r="C20" s="21"/>
      <c r="D20" s="22"/>
      <c r="E20" s="23"/>
      <c r="F20" s="23"/>
      <c r="G20" s="23">
        <f t="shared" si="0"/>
        <v>0</v>
      </c>
      <c r="H20" s="24">
        <f t="shared" si="1"/>
        <v>0</v>
      </c>
      <c r="I20" s="32"/>
    </row>
    <row r="21" spans="1:9" ht="18" customHeight="1" x14ac:dyDescent="0.2">
      <c r="A21" s="25">
        <v>3</v>
      </c>
      <c r="B21" s="26" t="s">
        <v>32</v>
      </c>
      <c r="C21" s="27" t="s">
        <v>33</v>
      </c>
      <c r="D21" s="22"/>
      <c r="E21" s="23"/>
      <c r="F21" s="23"/>
      <c r="G21" s="23">
        <f t="shared" si="0"/>
        <v>0</v>
      </c>
      <c r="H21" s="24">
        <f t="shared" si="1"/>
        <v>0</v>
      </c>
    </row>
    <row r="22" spans="1:9" ht="33" customHeight="1" x14ac:dyDescent="0.2">
      <c r="A22" s="19" t="s">
        <v>44</v>
      </c>
      <c r="B22" s="28" t="s">
        <v>36</v>
      </c>
      <c r="C22" s="21" t="s">
        <v>37</v>
      </c>
      <c r="D22" s="22" t="s">
        <v>23</v>
      </c>
      <c r="E22" s="23">
        <v>4</v>
      </c>
      <c r="F22" s="23">
        <v>247.57</v>
      </c>
      <c r="G22" s="23">
        <f>ROUND(F22+(F22*$H$10),2)</f>
        <v>317.70999999999998</v>
      </c>
      <c r="H22" s="24">
        <f>ROUND((E22*G22),2)</f>
        <v>1270.8399999999999</v>
      </c>
    </row>
    <row r="23" spans="1:9" ht="33" customHeight="1" thickBot="1" x14ac:dyDescent="0.25">
      <c r="A23" s="19"/>
      <c r="B23" s="28"/>
      <c r="C23" s="21"/>
      <c r="D23" s="22"/>
      <c r="E23" s="23"/>
      <c r="F23" s="23"/>
      <c r="G23" s="23"/>
      <c r="H23" s="24"/>
    </row>
    <row r="24" spans="1:9" ht="18" customHeight="1" thickBot="1" x14ac:dyDescent="0.25">
      <c r="A24" s="80" t="s">
        <v>34</v>
      </c>
      <c r="B24" s="81"/>
      <c r="C24" s="81"/>
      <c r="D24" s="81"/>
      <c r="E24" s="81"/>
      <c r="F24" s="81"/>
      <c r="G24" s="81"/>
      <c r="H24" s="31">
        <f>SUM(H13:H23)</f>
        <v>151717.43</v>
      </c>
    </row>
    <row r="25" spans="1:9" ht="18" customHeight="1" x14ac:dyDescent="0.2">
      <c r="A25" s="29"/>
      <c r="B25" s="29"/>
      <c r="C25" s="29"/>
      <c r="D25" s="29"/>
      <c r="E25" s="29"/>
      <c r="F25" s="29"/>
      <c r="G25" s="29"/>
      <c r="H25" s="35"/>
    </row>
    <row r="26" spans="1:9" ht="18" customHeight="1" x14ac:dyDescent="0.2">
      <c r="A26" s="29"/>
      <c r="B26" s="29"/>
      <c r="C26" s="29"/>
      <c r="D26" s="29"/>
      <c r="E26" s="29"/>
      <c r="F26" s="29"/>
      <c r="G26" s="29"/>
      <c r="H26" s="35"/>
    </row>
    <row r="27" spans="1:9" ht="14.25" customHeight="1" x14ac:dyDescent="0.2">
      <c r="A27" s="29"/>
      <c r="B27" s="29"/>
      <c r="C27" s="29"/>
      <c r="D27" s="29"/>
      <c r="E27" s="29"/>
      <c r="F27" s="29"/>
      <c r="G27" s="29"/>
      <c r="H27" s="30"/>
    </row>
    <row r="28" spans="1:9" ht="11.25" customHeight="1" x14ac:dyDescent="0.2">
      <c r="A28" s="1"/>
      <c r="B28" s="1"/>
      <c r="C28" s="1"/>
      <c r="D28" s="1"/>
      <c r="E28" s="1"/>
      <c r="F28" s="1"/>
      <c r="G28" s="1"/>
      <c r="H28" s="1"/>
    </row>
    <row r="29" spans="1:9" ht="11.25" customHeight="1" x14ac:dyDescent="0.2">
      <c r="A29" s="1"/>
      <c r="B29" s="42"/>
      <c r="C29" s="42"/>
      <c r="D29" s="1"/>
      <c r="E29" s="42" t="s">
        <v>49</v>
      </c>
      <c r="F29" s="42"/>
      <c r="G29" s="8"/>
      <c r="H29" s="1"/>
    </row>
    <row r="30" spans="1:9" x14ac:dyDescent="0.2">
      <c r="A30" s="6"/>
      <c r="B30" s="70" t="s">
        <v>13</v>
      </c>
      <c r="C30" s="70"/>
      <c r="D30" s="6"/>
      <c r="E30" s="40" t="s">
        <v>11</v>
      </c>
      <c r="F30" s="40"/>
      <c r="G30" s="9"/>
      <c r="H30" s="6"/>
    </row>
    <row r="35" spans="1:8" ht="11.25" customHeight="1" x14ac:dyDescent="0.2">
      <c r="A35" s="1"/>
      <c r="B35" s="42"/>
      <c r="C35" s="42"/>
      <c r="D35" s="1"/>
      <c r="E35" s="39"/>
      <c r="F35" s="39"/>
      <c r="G35" s="8"/>
      <c r="H35" s="1"/>
    </row>
    <row r="36" spans="1:8" x14ac:dyDescent="0.2">
      <c r="A36" s="6"/>
      <c r="B36" s="40" t="s">
        <v>14</v>
      </c>
      <c r="C36" s="40"/>
      <c r="D36" s="6"/>
      <c r="E36" s="41"/>
      <c r="F36" s="41"/>
      <c r="G36" s="9"/>
      <c r="H36" s="6"/>
    </row>
    <row r="37" spans="1:8" x14ac:dyDescent="0.2">
      <c r="A37" s="6"/>
      <c r="B37" s="9"/>
      <c r="C37" s="9"/>
      <c r="D37" s="6"/>
      <c r="E37" s="9"/>
      <c r="F37" s="9"/>
      <c r="G37" s="9"/>
      <c r="H37" s="6"/>
    </row>
    <row r="38" spans="1:8" x14ac:dyDescent="0.2">
      <c r="A38" s="6"/>
      <c r="B38" s="9"/>
      <c r="C38" s="9"/>
      <c r="D38" s="6"/>
      <c r="E38" s="9"/>
      <c r="F38" s="9"/>
      <c r="G38" s="9"/>
      <c r="H38" s="6"/>
    </row>
    <row r="39" spans="1:8" x14ac:dyDescent="0.2">
      <c r="A39" s="6"/>
      <c r="B39" s="9"/>
      <c r="C39" s="9"/>
      <c r="D39" s="6"/>
      <c r="E39" s="9"/>
      <c r="F39" s="9"/>
      <c r="G39" s="9"/>
      <c r="H39" s="6"/>
    </row>
    <row r="40" spans="1:8" ht="12" customHeight="1" x14ac:dyDescent="0.2"/>
    <row r="41" spans="1:8" ht="11.25" customHeight="1" x14ac:dyDescent="0.2"/>
    <row r="42" spans="1:8" ht="12" customHeight="1" x14ac:dyDescent="0.2"/>
    <row r="43" spans="1:8" ht="14.1" customHeight="1" x14ac:dyDescent="0.2"/>
    <row r="44" spans="1:8" ht="4.5" customHeight="1" x14ac:dyDescent="0.2"/>
  </sheetData>
  <mergeCells count="25">
    <mergeCell ref="C1:H1"/>
    <mergeCell ref="A1:B1"/>
    <mergeCell ref="B30:C30"/>
    <mergeCell ref="E30:F30"/>
    <mergeCell ref="E29:F29"/>
    <mergeCell ref="B29:C29"/>
    <mergeCell ref="A8:D8"/>
    <mergeCell ref="A10:D10"/>
    <mergeCell ref="A9:D9"/>
    <mergeCell ref="A24:G24"/>
    <mergeCell ref="A11:H11"/>
    <mergeCell ref="A3:H3"/>
    <mergeCell ref="E35:F35"/>
    <mergeCell ref="B36:C36"/>
    <mergeCell ref="E36:F36"/>
    <mergeCell ref="B35:C35"/>
    <mergeCell ref="A2:H2"/>
    <mergeCell ref="F9:F10"/>
    <mergeCell ref="E9:E10"/>
    <mergeCell ref="F7:H7"/>
    <mergeCell ref="A6:E6"/>
    <mergeCell ref="A7:E7"/>
    <mergeCell ref="E8:H8"/>
    <mergeCell ref="A4:H4"/>
    <mergeCell ref="F6:H6"/>
  </mergeCells>
  <phoneticPr fontId="3" type="noConversion"/>
  <pageMargins left="0.59055118110236227" right="0.39370078740157483" top="0.39370078740157483" bottom="0.39370078740157483" header="0.39370078740157483" footer="0.39370078740157483"/>
  <pageSetup paperSize="9" scale="77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5123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85725</xdr:rowOff>
              </from>
              <to>
                <xdr:col>2</xdr:col>
                <xdr:colOff>133350</xdr:colOff>
                <xdr:row>0</xdr:row>
                <xdr:rowOff>704850</xdr:rowOff>
              </to>
            </anchor>
          </objectPr>
        </oleObject>
      </mc:Choice>
      <mc:Fallback>
        <oleObject progId="Word.Picture.8" shapeId="512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tabSelected="1" workbookViewId="0">
      <selection activeCell="L15" sqref="L15"/>
    </sheetView>
  </sheetViews>
  <sheetFormatPr defaultRowHeight="15" x14ac:dyDescent="0.25"/>
  <cols>
    <col min="1" max="16384" width="9.140625" style="90"/>
  </cols>
  <sheetData>
    <row r="1" spans="1:17" s="86" customFormat="1" ht="76.5" customHeight="1" x14ac:dyDescent="0.2">
      <c r="A1" s="84" t="s">
        <v>53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5"/>
      <c r="M1" s="85"/>
      <c r="N1" s="85"/>
      <c r="O1" s="85"/>
      <c r="P1" s="85"/>
      <c r="Q1" s="85"/>
    </row>
    <row r="2" spans="1:17" s="89" customFormat="1" ht="15.75" x14ac:dyDescent="0.25">
      <c r="A2" s="87" t="s">
        <v>54</v>
      </c>
      <c r="B2" s="87"/>
      <c r="C2" s="87"/>
      <c r="D2" s="87"/>
      <c r="E2" s="87"/>
      <c r="F2" s="87"/>
      <c r="G2" s="87"/>
      <c r="H2" s="87"/>
      <c r="I2" s="87"/>
      <c r="J2" s="87"/>
      <c r="K2" s="88"/>
    </row>
    <row r="3" spans="1:17" s="89" customFormat="1" ht="15.75" x14ac:dyDescent="0.25">
      <c r="A3" s="87" t="s">
        <v>55</v>
      </c>
      <c r="B3" s="87"/>
      <c r="C3" s="87"/>
      <c r="D3" s="87"/>
      <c r="E3" s="87"/>
      <c r="F3" s="87"/>
      <c r="G3" s="87"/>
      <c r="H3" s="87"/>
      <c r="I3" s="87"/>
      <c r="J3" s="87"/>
      <c r="K3" s="88"/>
    </row>
    <row r="4" spans="1:17" s="89" customFormat="1" ht="15.75" x14ac:dyDescent="0.25">
      <c r="A4" s="87" t="s">
        <v>56</v>
      </c>
      <c r="B4" s="87"/>
      <c r="C4" s="87"/>
      <c r="D4" s="87"/>
      <c r="E4" s="87"/>
      <c r="F4" s="87"/>
      <c r="G4" s="87"/>
      <c r="H4" s="87"/>
      <c r="I4" s="87"/>
      <c r="J4" s="87"/>
      <c r="K4" s="88"/>
    </row>
    <row r="5" spans="1:17" s="89" customFormat="1" ht="22.5" customHeight="1" x14ac:dyDescent="0.25">
      <c r="A5" s="87" t="s">
        <v>57</v>
      </c>
      <c r="B5" s="87"/>
      <c r="C5" s="87"/>
      <c r="D5" s="87"/>
      <c r="E5" s="87"/>
      <c r="F5" s="87"/>
      <c r="G5" s="87"/>
      <c r="H5" s="87"/>
      <c r="I5" s="87"/>
      <c r="J5" s="87"/>
      <c r="K5" s="88"/>
    </row>
    <row r="6" spans="1:17" ht="15.75" thickBot="1" x14ac:dyDescent="0.3"/>
    <row r="7" spans="1:17" ht="15.75" thickBot="1" x14ac:dyDescent="0.3">
      <c r="A7" s="91" t="s">
        <v>58</v>
      </c>
      <c r="D7" s="92">
        <v>4.53E-2</v>
      </c>
      <c r="F7" s="93" t="s">
        <v>59</v>
      </c>
      <c r="G7" s="94"/>
      <c r="H7" s="94"/>
      <c r="I7" s="95"/>
      <c r="J7" s="96">
        <f>1+D7+D8+D9</f>
        <v>1.0624</v>
      </c>
    </row>
    <row r="8" spans="1:17" ht="15.75" thickBot="1" x14ac:dyDescent="0.3">
      <c r="A8" s="91" t="s">
        <v>60</v>
      </c>
      <c r="D8" s="92">
        <v>7.4000000000000003E-3</v>
      </c>
      <c r="F8" s="97" t="s">
        <v>61</v>
      </c>
      <c r="G8" s="98"/>
      <c r="H8" s="98"/>
      <c r="I8" s="99"/>
      <c r="J8" s="96">
        <f>1+D10</f>
        <v>1.0121</v>
      </c>
    </row>
    <row r="9" spans="1:17" ht="15.75" thickBot="1" x14ac:dyDescent="0.3">
      <c r="A9" s="91" t="s">
        <v>62</v>
      </c>
      <c r="D9" s="92">
        <v>9.7000000000000003E-3</v>
      </c>
      <c r="F9" s="97" t="s">
        <v>63</v>
      </c>
      <c r="G9" s="98"/>
      <c r="H9" s="98"/>
      <c r="I9" s="99"/>
      <c r="J9" s="96">
        <f>1+D11</f>
        <v>1.0843</v>
      </c>
    </row>
    <row r="10" spans="1:17" ht="15.75" thickBot="1" x14ac:dyDescent="0.3">
      <c r="A10" s="91" t="s">
        <v>64</v>
      </c>
      <c r="D10" s="92">
        <v>1.21E-2</v>
      </c>
      <c r="F10" s="97" t="s">
        <v>65</v>
      </c>
      <c r="G10" s="98"/>
      <c r="H10" s="98"/>
      <c r="I10" s="99"/>
      <c r="J10" s="96">
        <f>1-C18-E18-G18-C20</f>
        <v>0.90849999999999997</v>
      </c>
    </row>
    <row r="11" spans="1:17" ht="15.75" thickBot="1" x14ac:dyDescent="0.3">
      <c r="A11" s="91" t="s">
        <v>66</v>
      </c>
      <c r="D11" s="92">
        <v>8.43E-2</v>
      </c>
      <c r="F11" s="100" t="s">
        <v>67</v>
      </c>
      <c r="G11" s="101"/>
      <c r="H11" s="101"/>
      <c r="I11" s="102"/>
      <c r="J11" s="96">
        <f>1-C18-E18-G18</f>
        <v>0.95350000000000001</v>
      </c>
    </row>
    <row r="14" spans="1:17" x14ac:dyDescent="0.25">
      <c r="A14" s="103" t="s">
        <v>68</v>
      </c>
      <c r="B14" s="103"/>
      <c r="C14" s="103"/>
      <c r="D14" s="103"/>
      <c r="E14" s="103"/>
      <c r="F14" s="103"/>
      <c r="G14" s="103"/>
      <c r="H14" s="103"/>
      <c r="I14" s="103"/>
      <c r="J14" s="103"/>
    </row>
    <row r="15" spans="1:17" x14ac:dyDescent="0.25">
      <c r="A15" s="104" t="s">
        <v>69</v>
      </c>
      <c r="B15" s="104"/>
      <c r="C15" s="104"/>
      <c r="D15" s="104"/>
      <c r="E15" s="104"/>
      <c r="F15" s="104"/>
      <c r="G15" s="104"/>
      <c r="H15" s="104"/>
      <c r="I15" s="104"/>
      <c r="J15" s="104"/>
    </row>
    <row r="17" spans="1:10" ht="15.75" thickBot="1" x14ac:dyDescent="0.3"/>
    <row r="18" spans="1:10" ht="15.75" thickBot="1" x14ac:dyDescent="0.3">
      <c r="B18" s="105" t="s">
        <v>70</v>
      </c>
      <c r="C18" s="92">
        <v>0.03</v>
      </c>
      <c r="D18" s="105" t="s">
        <v>71</v>
      </c>
      <c r="E18" s="92">
        <v>6.4999999999999997E-3</v>
      </c>
      <c r="F18" s="105" t="s">
        <v>72</v>
      </c>
      <c r="G18" s="92">
        <v>0.01</v>
      </c>
    </row>
    <row r="19" spans="1:10" ht="15.75" thickBot="1" x14ac:dyDescent="0.3"/>
    <row r="20" spans="1:10" ht="15.75" thickBot="1" x14ac:dyDescent="0.3">
      <c r="A20" s="106" t="s">
        <v>73</v>
      </c>
      <c r="B20" s="107"/>
      <c r="C20" s="92">
        <v>4.4999999999999998E-2</v>
      </c>
    </row>
    <row r="22" spans="1:10" x14ac:dyDescent="0.25">
      <c r="A22" s="90" t="s">
        <v>74</v>
      </c>
    </row>
    <row r="23" spans="1:10" ht="15.75" thickBot="1" x14ac:dyDescent="0.3"/>
    <row r="24" spans="1:10" x14ac:dyDescent="0.25">
      <c r="B24" s="108" t="s">
        <v>75</v>
      </c>
      <c r="C24" s="109"/>
      <c r="D24" s="110">
        <f>(J7*J8*J9/J11)-1</f>
        <v>0.22275725209438924</v>
      </c>
      <c r="E24" s="111"/>
      <c r="F24" s="112" t="s">
        <v>76</v>
      </c>
      <c r="G24" s="113"/>
      <c r="H24" s="114" t="s">
        <v>77</v>
      </c>
      <c r="I24" s="114" t="s">
        <v>78</v>
      </c>
      <c r="J24" s="115" t="s">
        <v>79</v>
      </c>
    </row>
    <row r="25" spans="1:10" ht="15.75" thickBot="1" x14ac:dyDescent="0.3">
      <c r="B25" s="116"/>
      <c r="C25" s="117"/>
      <c r="D25" s="118"/>
      <c r="E25" s="119"/>
      <c r="F25" s="120"/>
      <c r="G25" s="121"/>
      <c r="H25" s="122">
        <v>0.2034</v>
      </c>
      <c r="I25" s="122">
        <v>0.22120000000000001</v>
      </c>
      <c r="J25" s="123">
        <v>0.25</v>
      </c>
    </row>
    <row r="27" spans="1:10" x14ac:dyDescent="0.25">
      <c r="A27" s="90" t="s">
        <v>80</v>
      </c>
    </row>
    <row r="28" spans="1:10" ht="15.75" thickBot="1" x14ac:dyDescent="0.3"/>
    <row r="29" spans="1:10" x14ac:dyDescent="0.25">
      <c r="B29" s="124" t="s">
        <v>75</v>
      </c>
      <c r="C29" s="125"/>
      <c r="D29" s="126">
        <f>(J7*J8*J9/J10)-1</f>
        <v>0.28332310387672011</v>
      </c>
      <c r="E29" s="127"/>
    </row>
    <row r="30" spans="1:10" ht="15.75" thickBot="1" x14ac:dyDescent="0.3">
      <c r="B30" s="128"/>
      <c r="C30" s="129"/>
      <c r="D30" s="130"/>
      <c r="E30" s="131"/>
    </row>
    <row r="31" spans="1:10" ht="30" x14ac:dyDescent="0.25">
      <c r="B31" s="132"/>
      <c r="C31" s="132"/>
      <c r="D31" s="133"/>
      <c r="E31" s="133"/>
    </row>
    <row r="32" spans="1:10" customFormat="1" ht="11.25" customHeight="1" x14ac:dyDescent="0.2">
      <c r="A32" s="1"/>
      <c r="B32" s="1"/>
      <c r="C32" s="1"/>
      <c r="D32" s="1"/>
      <c r="E32" s="1"/>
      <c r="F32" s="134" t="s">
        <v>81</v>
      </c>
      <c r="G32" s="134"/>
      <c r="H32" s="134"/>
      <c r="I32" s="134"/>
      <c r="J32" s="134"/>
    </row>
    <row r="33" spans="1:10" customFormat="1" ht="42" customHeight="1" x14ac:dyDescent="0.2">
      <c r="A33" s="1"/>
      <c r="B33" s="135"/>
      <c r="C33" s="135"/>
      <c r="D33" s="135"/>
      <c r="E33" s="136"/>
      <c r="F33" s="136"/>
      <c r="G33" s="137"/>
      <c r="H33" s="1"/>
      <c r="I33" s="1"/>
      <c r="J33" s="1"/>
    </row>
    <row r="34" spans="1:10" customFormat="1" ht="12.75" x14ac:dyDescent="0.2">
      <c r="A34" s="6"/>
      <c r="B34" s="138" t="s">
        <v>13</v>
      </c>
      <c r="C34" s="138"/>
      <c r="D34" s="6"/>
      <c r="E34" s="6"/>
      <c r="F34" s="6"/>
      <c r="G34" s="37"/>
      <c r="H34" s="6"/>
      <c r="I34" s="6"/>
      <c r="J34" s="6"/>
    </row>
    <row r="35" spans="1:10" customFormat="1" ht="12.75" x14ac:dyDescent="0.2"/>
    <row r="36" spans="1:10" customFormat="1" ht="12.75" x14ac:dyDescent="0.2">
      <c r="B36" s="138"/>
      <c r="C36" s="138"/>
      <c r="D36" s="6"/>
      <c r="E36" s="6"/>
      <c r="F36" s="6"/>
      <c r="G36" s="37"/>
    </row>
    <row r="37" spans="1:10" customFormat="1" ht="12.75" x14ac:dyDescent="0.2"/>
    <row r="38" spans="1:10" customFormat="1" ht="12.75" x14ac:dyDescent="0.2">
      <c r="I38" s="1"/>
      <c r="J38" s="1"/>
    </row>
    <row r="39" spans="1:10" customFormat="1" ht="30" customHeight="1" x14ac:dyDescent="0.2">
      <c r="A39" s="1"/>
      <c r="B39" s="42"/>
      <c r="C39" s="42"/>
      <c r="D39" s="139"/>
      <c r="E39" s="42"/>
      <c r="F39" s="42"/>
      <c r="G39" s="36"/>
      <c r="H39" s="1"/>
      <c r="I39" s="6"/>
      <c r="J39" s="6"/>
    </row>
    <row r="40" spans="1:10" customFormat="1" ht="12.75" x14ac:dyDescent="0.2">
      <c r="A40" s="6"/>
      <c r="B40" s="40" t="s">
        <v>14</v>
      </c>
      <c r="C40" s="40"/>
      <c r="D40" s="40"/>
      <c r="E40" s="40"/>
      <c r="F40" s="40"/>
      <c r="G40" s="40"/>
      <c r="H40" s="6"/>
    </row>
    <row r="41" spans="1:10" customFormat="1" ht="12.75" x14ac:dyDescent="0.2">
      <c r="A41" s="6"/>
      <c r="B41" s="37"/>
      <c r="C41" s="37"/>
      <c r="D41" s="6"/>
      <c r="E41" s="37"/>
      <c r="F41" s="37"/>
      <c r="G41" s="37"/>
      <c r="H41" s="6"/>
    </row>
    <row r="42" spans="1:10" customFormat="1" ht="12.75" x14ac:dyDescent="0.2">
      <c r="A42" s="6"/>
      <c r="B42" s="37"/>
      <c r="C42" s="37"/>
      <c r="D42" s="6"/>
      <c r="E42" s="37"/>
      <c r="F42" s="37"/>
      <c r="G42" s="37"/>
      <c r="H42" s="6"/>
    </row>
    <row r="43" spans="1:10" customFormat="1" ht="12.75" x14ac:dyDescent="0.2">
      <c r="A43" s="6"/>
      <c r="B43" s="37"/>
      <c r="C43" s="37"/>
      <c r="D43" s="6"/>
      <c r="E43" s="37"/>
      <c r="F43" s="37"/>
      <c r="G43" s="37"/>
      <c r="H43" s="6"/>
    </row>
    <row r="44" spans="1:10" customFormat="1" ht="12" customHeight="1" x14ac:dyDescent="0.2"/>
    <row r="45" spans="1:10" customFormat="1" ht="11.25" customHeight="1" x14ac:dyDescent="0.2"/>
    <row r="46" spans="1:10" customFormat="1" ht="12" customHeight="1" x14ac:dyDescent="0.2"/>
    <row r="47" spans="1:10" customFormat="1" ht="14.1" customHeight="1" x14ac:dyDescent="0.2"/>
    <row r="48" spans="1:10" x14ac:dyDescent="0.25">
      <c r="A48" s="140"/>
      <c r="B48" s="140"/>
      <c r="C48" s="140"/>
      <c r="D48" s="140"/>
      <c r="E48" s="140"/>
      <c r="F48" s="140"/>
      <c r="G48" s="140"/>
      <c r="H48" s="140"/>
      <c r="I48" s="140"/>
      <c r="J48" s="140"/>
    </row>
    <row r="49" spans="1:10" x14ac:dyDescent="0.25">
      <c r="A49" s="140"/>
      <c r="B49" s="140"/>
      <c r="C49" s="140"/>
      <c r="D49" s="140"/>
      <c r="E49" s="140"/>
      <c r="F49" s="140"/>
      <c r="G49" s="140"/>
      <c r="H49" s="140"/>
      <c r="I49" s="140"/>
      <c r="J49" s="140"/>
    </row>
    <row r="50" spans="1:10" x14ac:dyDescent="0.25">
      <c r="A50" s="140"/>
      <c r="B50" s="140"/>
      <c r="C50" s="140"/>
      <c r="D50" s="140"/>
      <c r="E50" s="140"/>
      <c r="F50" s="140"/>
      <c r="G50" s="140"/>
      <c r="H50" s="140"/>
      <c r="I50" s="140"/>
      <c r="J50" s="140"/>
    </row>
    <row r="51" spans="1:10" x14ac:dyDescent="0.25">
      <c r="A51" s="140"/>
      <c r="B51" s="140"/>
      <c r="C51" s="140"/>
      <c r="D51" s="140"/>
      <c r="E51" s="140"/>
      <c r="F51" s="140"/>
      <c r="G51" s="140"/>
      <c r="H51" s="140"/>
      <c r="I51" s="140"/>
      <c r="J51" s="140"/>
    </row>
    <row r="52" spans="1:10" x14ac:dyDescent="0.25">
      <c r="A52" s="140"/>
      <c r="B52" s="140"/>
      <c r="C52" s="140"/>
      <c r="D52" s="140"/>
      <c r="E52" s="140"/>
      <c r="F52" s="140"/>
      <c r="G52" s="140"/>
      <c r="H52" s="140"/>
      <c r="I52" s="140"/>
      <c r="J52" s="140"/>
    </row>
    <row r="53" spans="1:10" x14ac:dyDescent="0.25">
      <c r="A53" s="140"/>
      <c r="B53" s="140"/>
      <c r="C53" s="140"/>
      <c r="D53" s="140"/>
      <c r="E53" s="140"/>
      <c r="F53" s="140"/>
      <c r="G53" s="140"/>
      <c r="H53" s="140"/>
      <c r="I53" s="140"/>
      <c r="J53" s="140"/>
    </row>
    <row r="54" spans="1:10" x14ac:dyDescent="0.25">
      <c r="A54" s="140"/>
      <c r="B54" s="140"/>
      <c r="C54" s="140"/>
      <c r="D54" s="140"/>
      <c r="E54" s="140"/>
      <c r="F54" s="140"/>
      <c r="G54" s="140"/>
      <c r="H54" s="140"/>
      <c r="I54" s="140"/>
      <c r="J54" s="140"/>
    </row>
    <row r="55" spans="1:10" x14ac:dyDescent="0.25">
      <c r="A55" s="140"/>
      <c r="B55" s="140"/>
      <c r="C55" s="140"/>
      <c r="D55" s="140"/>
      <c r="E55" s="140"/>
      <c r="F55" s="140"/>
      <c r="G55" s="140"/>
      <c r="H55" s="140"/>
      <c r="I55" s="140"/>
      <c r="J55" s="140"/>
    </row>
  </sheetData>
  <mergeCells count="17">
    <mergeCell ref="F32:J32"/>
    <mergeCell ref="E33:F33"/>
    <mergeCell ref="B39:C39"/>
    <mergeCell ref="E39:F39"/>
    <mergeCell ref="B40:G40"/>
    <mergeCell ref="A20:B20"/>
    <mergeCell ref="B24:C25"/>
    <mergeCell ref="D24:E25"/>
    <mergeCell ref="F24:G25"/>
    <mergeCell ref="B29:C30"/>
    <mergeCell ref="D29:E30"/>
    <mergeCell ref="A1:K1"/>
    <mergeCell ref="A2:J2"/>
    <mergeCell ref="A3:J3"/>
    <mergeCell ref="A4:J4"/>
    <mergeCell ref="A5:J5"/>
    <mergeCell ref="A15:J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ORÇAMENTO</vt:lpstr>
      <vt:lpstr>BDI</vt:lpstr>
      <vt:lpstr>ORÇAMENTO!Area_de_impressao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Usuário do Windows</cp:lastModifiedBy>
  <cp:lastPrinted>2018-05-09T13:20:32Z</cp:lastPrinted>
  <dcterms:created xsi:type="dcterms:W3CDTF">2006-09-22T13:55:22Z</dcterms:created>
  <dcterms:modified xsi:type="dcterms:W3CDTF">2019-08-21T18:55:36Z</dcterms:modified>
</cp:coreProperties>
</file>